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Objects="placeholders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P:\Projekti\ENE\ENE-DV\DV2_Ob-Po\D210-A025-638_VV\01_DELOVNO\40_DZR\6E02_Vodniki\E-izvod\3_E izvod oddaja\ponudbeni predracun-excel\"/>
    </mc:Choice>
  </mc:AlternateContent>
  <xr:revisionPtr revIDLastSave="0" documentId="13_ncr:1_{498CBF0E-4F85-43C1-A904-DF699E584A30}" xr6:coauthVersionLast="47" xr6:coauthVersionMax="47" xr10:uidLastSave="{00000000-0000-0000-0000-000000000000}"/>
  <workbookProtection workbookAlgorithmName="SHA-512" workbookHashValue="XzuCiRMRSeBoHBL5QLK7LXHBACRVk9z3tRhi/9SrdgeigEcNCOhgZPymjr6yi5MEB+HkANLYU99R76kTgNGXCw==" workbookSaltValue="vT+0i00O+5CCk61bWznaRg==" workbookSpinCount="100000" lockStructure="1"/>
  <bookViews>
    <workbookView xWindow="19080" yWindow="0" windowWidth="19410" windowHeight="23385" tabRatio="690" activeTab="2" xr2:uid="{00000000-000D-0000-FFFF-FFFF00000000}"/>
  </bookViews>
  <sheets>
    <sheet name="Rekapitulacija" sheetId="18" r:id="rId1"/>
    <sheet name="Vodniki" sheetId="26" r:id="rId2"/>
    <sheet name="DV oprema" sheetId="28" r:id="rId3"/>
  </sheets>
  <externalReferences>
    <externalReference r:id="rId4"/>
  </externalReferences>
  <definedNames>
    <definedName name="armatura">#REF!</definedName>
    <definedName name="b_A">#REF!</definedName>
    <definedName name="b_arm">#REF!</definedName>
    <definedName name="b_az">#REF!</definedName>
    <definedName name="b_B">#REF!</definedName>
    <definedName name="b_beton">#REF!</definedName>
    <definedName name="b_bz">#REF!</definedName>
    <definedName name="b_G">#REF!</definedName>
    <definedName name="b_geomet">#REF!</definedName>
    <definedName name="b_izkop">#REF!</definedName>
    <definedName name="b_izkop_2">#REF!</definedName>
    <definedName name="b_izkop_3">#REF!</definedName>
    <definedName name="b_koda">#REF!</definedName>
    <definedName name="b_N">#REF!</definedName>
    <definedName name="b_nos_tal">#REF!</definedName>
    <definedName name="b_odvoz">#REF!</definedName>
    <definedName name="b_opaž">#REF!</definedName>
    <definedName name="b_plato">#REF!</definedName>
    <definedName name="b_razp">#REF!</definedName>
    <definedName name="b_T">#REF!</definedName>
    <definedName name="b_temelj">#REF!</definedName>
    <definedName name="b_tip">#REF!</definedName>
    <definedName name="b_zasip">#REF!</definedName>
    <definedName name="baza">#REF!</definedName>
    <definedName name="beton">#REF!</definedName>
    <definedName name="datum">#REF!</definedName>
    <definedName name="datum_2">#REF!</definedName>
    <definedName name="dovoz" localSheetId="2">'DV oprema'!$G$20:$G$30</definedName>
    <definedName name="dovoz" localSheetId="1">Vodniki!$G$6:$G$16</definedName>
    <definedName name="dovoz">#REF!</definedName>
    <definedName name="id_oznaka">#REF!</definedName>
    <definedName name="id_oznaka_2">#REF!</definedName>
    <definedName name="ime_datoteke">#REF!</definedName>
    <definedName name="izkop">#REF!</definedName>
    <definedName name="jeklo">#REF!</definedName>
    <definedName name="kos_žičnica">#REF!</definedName>
    <definedName name="lestev">#REF!</definedName>
    <definedName name="N_tipski">#REF!</definedName>
    <definedName name="naklon_bocni">#REF!</definedName>
    <definedName name="naklon_celni">#REF!</definedName>
    <definedName name="objekt">#REF!</definedName>
    <definedName name="odvoz">#REF!</definedName>
    <definedName name="opaž">#REF!</definedName>
    <definedName name="ozemljitve">#REF!</definedName>
    <definedName name="ozemljitve_izkop">#REF!</definedName>
    <definedName name="plato">#REF!</definedName>
    <definedName name="pod_armatura">#REF!</definedName>
    <definedName name="pod_beton">#REF!</definedName>
    <definedName name="pod_jeklo">#REF!</definedName>
    <definedName name="pod_opaž">#REF!</definedName>
    <definedName name="pot_t1">#REF!</definedName>
    <definedName name="pot_t2">#REF!</definedName>
    <definedName name="pot_t3">#REF!</definedName>
    <definedName name="pot_t4">#REF!</definedName>
    <definedName name="pot_t5">#REF!</definedName>
    <definedName name="pot_t6">#REF!</definedName>
    <definedName name="pot_t7">#REF!</definedName>
    <definedName name="pot_t8">#REF!</definedName>
    <definedName name="pot_žičnica">#REF!</definedName>
    <definedName name="pregledal">#REF!</definedName>
    <definedName name="_xlnm.Print_Area" localSheetId="2">'DV oprema'!$A$1:$G$20</definedName>
    <definedName name="_xlnm.Print_Area" localSheetId="0">Rekapitulacija!$A$1:$B$7</definedName>
    <definedName name="_xlnm.Print_Area" localSheetId="1">Vodniki!$A$1:$G$6</definedName>
    <definedName name="_xlnm.Print_Titles" localSheetId="2">'DV oprema'!$4:$4</definedName>
    <definedName name="_xlnm.Print_Titles" localSheetId="1">Vodniki!$4:$4</definedName>
    <definedName name="razpiranje">#REF!</definedName>
    <definedName name="REK_dem_dela">#REF!</definedName>
    <definedName name="REK_gr_dela" localSheetId="2">'DV oprema'!$G$40</definedName>
    <definedName name="REK_gr_dela" localSheetId="1">Vodniki!$G$26</definedName>
    <definedName name="REK_gr_dela">#REF!</definedName>
    <definedName name="REK_jekl_dela">#REF!</definedName>
    <definedName name="REK_ruš_dela">#REF!</definedName>
    <definedName name="sestavil">#REF!</definedName>
    <definedName name="st_nacrta">#REF!</definedName>
    <definedName name="stm">#REF!</definedName>
    <definedName name="tip_stebra">#REF!</definedName>
    <definedName name="trasa">#REF!</definedName>
    <definedName name="zasip">#REF!</definedName>
    <definedName name="ZC74_tip_2730">[1]pregled!#REF!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28" l="1"/>
  <c r="G17" i="28" s="1"/>
  <c r="F6" i="28"/>
  <c r="G6" i="28" s="1"/>
  <c r="F5" i="26"/>
  <c r="G5" i="26" s="1"/>
  <c r="A5" i="18"/>
  <c r="F19" i="28" l="1"/>
  <c r="G19" i="28" s="1"/>
  <c r="F18" i="28"/>
  <c r="G18" i="28" s="1"/>
  <c r="F16" i="28"/>
  <c r="G16" i="28" s="1"/>
  <c r="F15" i="28"/>
  <c r="G15" i="28" s="1"/>
  <c r="F14" i="28"/>
  <c r="G14" i="28" s="1"/>
  <c r="F13" i="28"/>
  <c r="G13" i="28" s="1"/>
  <c r="F12" i="28"/>
  <c r="G12" i="28" s="1"/>
  <c r="F11" i="28"/>
  <c r="G11" i="28" s="1"/>
  <c r="F10" i="28"/>
  <c r="G10" i="28" s="1"/>
  <c r="F9" i="28"/>
  <c r="G9" i="28" s="1"/>
  <c r="F8" i="28"/>
  <c r="G8" i="28" s="1"/>
  <c r="F7" i="28"/>
  <c r="G7" i="28" s="1"/>
  <c r="F5" i="28"/>
  <c r="G5" i="28" s="1"/>
  <c r="A5" i="28"/>
  <c r="F4" i="28"/>
  <c r="G4" i="28" s="1"/>
  <c r="F4" i="26"/>
  <c r="A4" i="18"/>
  <c r="A6" i="28" l="1"/>
  <c r="A7" i="28" s="1"/>
  <c r="A8" i="28" s="1"/>
  <c r="G20" i="28"/>
  <c r="B5" i="18" s="1"/>
  <c r="G4" i="26"/>
  <c r="G6" i="26" l="1"/>
  <c r="B4" i="18" s="1"/>
  <c r="B6" i="18" s="1"/>
  <c r="A9" i="28"/>
  <c r="A10" i="28" l="1"/>
  <c r="A11" i="28" l="1"/>
  <c r="A12" i="28" l="1"/>
  <c r="A13" i="28" s="1"/>
  <c r="A14" i="28" s="1"/>
  <c r="A15" i="28" l="1"/>
  <c r="A16" i="28" s="1"/>
  <c r="A17" i="28" l="1"/>
  <c r="A18" i="28" s="1"/>
  <c r="A19" i="28" l="1"/>
</calcChain>
</file>

<file path=xl/sharedStrings.xml><?xml version="1.0" encoding="utf-8"?>
<sst xmlns="http://schemas.openxmlformats.org/spreadsheetml/2006/main" count="60" uniqueCount="35">
  <si>
    <t>Poz.</t>
  </si>
  <si>
    <t>Enota</t>
  </si>
  <si>
    <t>Količina</t>
  </si>
  <si>
    <t>m</t>
  </si>
  <si>
    <t>Specifikacije</t>
  </si>
  <si>
    <t>Znesek</t>
  </si>
  <si>
    <t>Skupna vrednost ponudbe:</t>
  </si>
  <si>
    <t>Opis opreme ali storitve</t>
  </si>
  <si>
    <t>Skupaj:</t>
  </si>
  <si>
    <t>kos</t>
  </si>
  <si>
    <t>Vrednost</t>
  </si>
  <si>
    <t>Cena na enoto</t>
  </si>
  <si>
    <t>Vnos cene na enoto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</si>
  <si>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 Prav tako je treba v ceni na enoto upoštevati tudi strošek izvedbe kosovnega preizkusa in prevzema (vključno s stroškom strokovne inštitucije).</t>
    </r>
  </si>
  <si>
    <t>Dobava aluminijevega vodnika s kompozitnim jedrom (1 bobenska dolžina - REZERVA)</t>
  </si>
  <si>
    <t>Dobava dodatnih priključnih sponk za priključitev na nudeno napenjalno kompresijsko sponko. Brez izvedenih lukenj!</t>
  </si>
  <si>
    <t>Dobava podaljševalnih kompresijskih sponk za nudeni vodnik</t>
  </si>
  <si>
    <t>Dobava popravnih kompresijskih sponk za nudeni vodnik</t>
  </si>
  <si>
    <t>Dobava popravnih spiral za nudeni vodnik</t>
  </si>
  <si>
    <t>Dobava vodnikov</t>
  </si>
  <si>
    <t>Dobava daljnovodne opreme</t>
  </si>
  <si>
    <t>Rekapitulacija ponudbe JN: Dobava vodnikov in pripadajoče opreme</t>
  </si>
  <si>
    <t>Dobava aluminijevega vodnika s kompozitnim jedrom (54 bobenskih dolžin)</t>
  </si>
  <si>
    <t>Dobava napenjalnih kompresijskih sponk za nudeni vodnik (150 + 18 rez.); risba E8491</t>
  </si>
  <si>
    <t>Dobava napenjalnih kompresijskih sponk za nudeni vodnik. Brez izvedenih lukenj za priključno sponko!; risba E8491</t>
  </si>
  <si>
    <t>Dobava nosilnih sponk za nudeni vodnik (294 + 12 rez.); risba E8492</t>
  </si>
  <si>
    <t>Dobava nosilnih sponk za uteži za nudeni vodnik (12 rez.); risba E8493</t>
  </si>
  <si>
    <t>Dobava vijaka za montažo uteži 50 kg/fazo; risba E8494</t>
  </si>
  <si>
    <t>Dobava vijaka za montažo uteži 100 kg/fazo; risba E8494</t>
  </si>
  <si>
    <t>Dobava uteži 25 kg; risba E8494</t>
  </si>
  <si>
    <t>Dobava T tokovnih sponk za nudeni vodnik na obeh straneh; risba E8497</t>
  </si>
  <si>
    <t>Dobava T tokovnih sponk za nudeni vodnik in vodnik Al/Fe 490/65; risba E8498</t>
  </si>
  <si>
    <r>
      <t xml:space="preserve">Dobava antivibratorjev za montažo na nudeni vodnik; risba E8495. </t>
    </r>
    <r>
      <rPr>
        <b/>
        <sz val="11"/>
        <color theme="1"/>
        <rFont val="Arial"/>
        <family val="2"/>
        <charset val="238"/>
      </rPr>
      <t>Količino vpiše ponudnik na osnovi izdelane študije.</t>
    </r>
  </si>
  <si>
    <t>Dobava vilice z očko 90°; risba E8496</t>
  </si>
  <si>
    <t>Dobava antivibratorjev iz pozicije 17. za rezervo.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</si>
</sst>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.00_);\(\$#,##0.00\)"/>
    <numFmt numFmtId="165" formatCode="\$#,##0_);\(\$#,##0\)"/>
    <numFmt numFmtId="166" formatCode="mmmm\ d\,\ yyyy"/>
  </numFmts>
  <fonts count="14" x14ac:knownFonts="1">
    <font>
      <sz val="10"/>
      <name val="Arial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 CE"/>
      <charset val="238"/>
    </font>
    <font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39" fontId="1" fillId="0" borderId="0" applyFill="0" applyBorder="0" applyAlignment="0" applyProtection="0"/>
    <xf numFmtId="37" fontId="1" fillId="0" borderId="0" applyFill="0" applyBorder="0" applyAlignment="0" applyProtection="0"/>
    <xf numFmtId="164" fontId="1" fillId="0" borderId="0" applyFill="0" applyBorder="0" applyAlignment="0" applyProtection="0"/>
    <xf numFmtId="165" fontId="1" fillId="0" borderId="0" applyFill="0" applyBorder="0" applyAlignment="0" applyProtection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1" fillId="0" borderId="0" applyNumberFormat="0" applyFill="0" applyBorder="0" applyAlignment="0" applyProtection="0"/>
    <xf numFmtId="10" fontId="1" fillId="0" borderId="0" applyFill="0" applyBorder="0" applyAlignment="0" applyProtection="0"/>
    <xf numFmtId="0" fontId="1" fillId="0" borderId="1" applyNumberFormat="0" applyFill="0" applyAlignment="0" applyProtection="0"/>
  </cellStyleXfs>
  <cellXfs count="62">
    <xf numFmtId="0" fontId="0" fillId="0" borderId="0" xfId="0"/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4" fillId="0" borderId="0" xfId="0" quotePrefix="1" applyFont="1" applyAlignment="1">
      <alignment vertical="top"/>
    </xf>
    <xf numFmtId="0" fontId="11" fillId="0" borderId="0" xfId="0" applyFont="1" applyAlignment="1">
      <alignment vertical="top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4" fontId="5" fillId="0" borderId="24" xfId="0" applyNumberFormat="1" applyFont="1" applyBorder="1" applyAlignment="1" applyProtection="1">
      <alignment horizontal="right" vertical="center" wrapText="1"/>
      <protection locked="0"/>
    </xf>
    <xf numFmtId="4" fontId="5" fillId="3" borderId="4" xfId="0" applyNumberFormat="1" applyFont="1" applyFill="1" applyBorder="1" applyAlignment="1">
      <alignment horizontal="right" vertical="center" wrapText="1"/>
    </xf>
    <xf numFmtId="4" fontId="10" fillId="2" borderId="6" xfId="0" applyNumberFormat="1" applyFont="1" applyFill="1" applyBorder="1" applyAlignment="1">
      <alignment horizontal="right" vertical="center" wrapText="1"/>
    </xf>
    <xf numFmtId="49" fontId="6" fillId="2" borderId="7" xfId="0" applyNumberFormat="1" applyFont="1" applyFill="1" applyBorder="1" applyAlignment="1" applyProtection="1">
      <alignment horizontal="center" vertical="center"/>
    </xf>
    <xf numFmtId="49" fontId="6" fillId="2" borderId="8" xfId="0" applyNumberFormat="1" applyFont="1" applyFill="1" applyBorder="1" applyAlignment="1" applyProtection="1">
      <alignment horizontal="left" vertical="center"/>
    </xf>
    <xf numFmtId="49" fontId="6" fillId="2" borderId="8" xfId="0" applyNumberFormat="1" applyFont="1" applyFill="1" applyBorder="1" applyAlignment="1" applyProtection="1">
      <alignment horizontal="center" vertical="center"/>
    </xf>
    <xf numFmtId="49" fontId="6" fillId="2" borderId="9" xfId="0" applyNumberFormat="1" applyFont="1" applyFill="1" applyBorder="1" applyAlignment="1" applyProtection="1">
      <alignment horizontal="center" vertical="center"/>
    </xf>
    <xf numFmtId="49" fontId="0" fillId="0" borderId="0" xfId="0" applyNumberFormat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horizontal="center" vertical="center"/>
    </xf>
    <xf numFmtId="49" fontId="6" fillId="2" borderId="11" xfId="0" applyNumberFormat="1" applyFont="1" applyFill="1" applyBorder="1" applyAlignment="1" applyProtection="1">
      <alignment horizontal="left" vertical="center"/>
    </xf>
    <xf numFmtId="49" fontId="6" fillId="2" borderId="11" xfId="0" applyNumberFormat="1" applyFont="1" applyFill="1" applyBorder="1" applyAlignment="1" applyProtection="1">
      <alignment horizontal="center" vertical="center"/>
    </xf>
    <xf numFmtId="49" fontId="6" fillId="2" borderId="17" xfId="0" applyNumberFormat="1" applyFont="1" applyFill="1" applyBorder="1" applyAlignment="1" applyProtection="1">
      <alignment horizontal="center" vertical="center"/>
    </xf>
    <xf numFmtId="0" fontId="5" fillId="3" borderId="16" xfId="0" quotePrefix="1" applyFont="1" applyFill="1" applyBorder="1" applyAlignment="1" applyProtection="1">
      <alignment horizontal="center" vertical="center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5" fillId="3" borderId="12" xfId="0" applyNumberFormat="1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right" vertical="center" wrapText="1"/>
    </xf>
    <xf numFmtId="4" fontId="6" fillId="3" borderId="12" xfId="0" applyNumberFormat="1" applyFont="1" applyFill="1" applyBorder="1" applyAlignment="1" applyProtection="1">
      <alignment horizontal="left" vertical="center"/>
    </xf>
    <xf numFmtId="4" fontId="6" fillId="3" borderId="18" xfId="0" applyNumberFormat="1" applyFont="1" applyFill="1" applyBorder="1" applyAlignment="1" applyProtection="1">
      <alignment horizontal="left" vertical="center"/>
    </xf>
    <xf numFmtId="49" fontId="7" fillId="3" borderId="13" xfId="9" applyNumberFormat="1" applyFont="1" applyFill="1" applyBorder="1" applyAlignment="1" applyProtection="1">
      <alignment wrapText="1"/>
    </xf>
    <xf numFmtId="4" fontId="5" fillId="3" borderId="12" xfId="0" applyNumberFormat="1" applyFont="1" applyFill="1" applyBorder="1" applyAlignment="1" applyProtection="1">
      <alignment horizontal="right" vertical="center"/>
    </xf>
    <xf numFmtId="4" fontId="9" fillId="3" borderId="19" xfId="0" applyNumberFormat="1" applyFont="1" applyFill="1" applyBorder="1" applyAlignment="1" applyProtection="1">
      <alignment horizontal="right" vertical="center" wrapText="1"/>
    </xf>
    <xf numFmtId="0" fontId="0" fillId="0" borderId="0" xfId="0" applyAlignment="1" applyProtection="1">
      <alignment wrapText="1"/>
    </xf>
    <xf numFmtId="0" fontId="5" fillId="3" borderId="23" xfId="0" quotePrefix="1" applyFont="1" applyFill="1" applyBorder="1" applyAlignment="1" applyProtection="1">
      <alignment horizontal="center" vertical="center"/>
    </xf>
    <xf numFmtId="49" fontId="5" fillId="3" borderId="24" xfId="0" applyNumberFormat="1" applyFont="1" applyFill="1" applyBorder="1" applyAlignment="1" applyProtection="1">
      <alignment horizontal="left" vertical="top" wrapText="1"/>
    </xf>
    <xf numFmtId="49" fontId="5" fillId="3" borderId="24" xfId="0" applyNumberFormat="1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right" vertical="center" wrapText="1"/>
    </xf>
    <xf numFmtId="4" fontId="5" fillId="3" borderId="24" xfId="0" applyNumberFormat="1" applyFont="1" applyFill="1" applyBorder="1" applyAlignment="1" applyProtection="1">
      <alignment horizontal="right" vertical="center"/>
    </xf>
    <xf numFmtId="4" fontId="9" fillId="3" borderId="25" xfId="0" applyNumberFormat="1" applyFont="1" applyFill="1" applyBorder="1" applyAlignment="1" applyProtection="1">
      <alignment horizontal="right" vertical="center" wrapText="1"/>
    </xf>
    <xf numFmtId="0" fontId="5" fillId="0" borderId="0" xfId="0" quotePrefix="1" applyFont="1" applyAlignment="1" applyProtection="1">
      <alignment horizontal="center" vertical="center"/>
    </xf>
    <xf numFmtId="49" fontId="6" fillId="0" borderId="0" xfId="0" applyNumberFormat="1" applyFont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top"/>
    </xf>
    <xf numFmtId="0" fontId="6" fillId="0" borderId="0" xfId="0" applyFont="1" applyAlignment="1" applyProtection="1">
      <alignment horizontal="right" vertical="top"/>
    </xf>
    <xf numFmtId="4" fontId="6" fillId="0" borderId="20" xfId="0" applyNumberFormat="1" applyFont="1" applyBorder="1" applyAlignment="1" applyProtection="1">
      <alignment horizontal="center" vertical="top"/>
    </xf>
    <xf numFmtId="49" fontId="6" fillId="2" borderId="21" xfId="0" applyNumberFormat="1" applyFont="1" applyFill="1" applyBorder="1" applyAlignment="1" applyProtection="1">
      <alignment horizontal="left" vertical="center"/>
    </xf>
    <xf numFmtId="4" fontId="6" fillId="2" borderId="22" xfId="0" applyNumberFormat="1" applyFont="1" applyFill="1" applyBorder="1" applyAlignment="1" applyProtection="1">
      <alignment horizontal="right" vertical="center"/>
    </xf>
    <xf numFmtId="0" fontId="12" fillId="0" borderId="0" xfId="0" applyFont="1" applyAlignment="1" applyProtection="1">
      <alignment horizontal="center" vertical="center"/>
    </xf>
    <xf numFmtId="49" fontId="1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horizontal="center" wrapText="1"/>
    </xf>
    <xf numFmtId="0" fontId="12" fillId="0" borderId="0" xfId="0" applyFont="1" applyAlignment="1" applyProtection="1">
      <alignment horizontal="right" vertical="center" wrapText="1"/>
    </xf>
    <xf numFmtId="4" fontId="12" fillId="0" borderId="0" xfId="0" applyNumberFormat="1" applyFont="1" applyAlignment="1" applyProtection="1">
      <alignment horizontal="left" vertical="center" wrapText="1"/>
    </xf>
    <xf numFmtId="4" fontId="0" fillId="0" borderId="0" xfId="0" applyNumberFormat="1" applyAlignment="1" applyProtection="1">
      <alignment wrapText="1"/>
    </xf>
    <xf numFmtId="0" fontId="0" fillId="0" borderId="0" xfId="0" applyAlignment="1" applyProtection="1">
      <alignment horizontal="center" vertical="center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 vertical="center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Protection="1"/>
    <xf numFmtId="0" fontId="0" fillId="0" borderId="0" xfId="0" applyProtection="1"/>
    <xf numFmtId="49" fontId="5" fillId="3" borderId="13" xfId="0" applyNumberFormat="1" applyFont="1" applyFill="1" applyBorder="1" applyAlignment="1" applyProtection="1">
      <alignment horizontal="left" vertical="center" wrapText="1"/>
    </xf>
    <xf numFmtId="49" fontId="9" fillId="3" borderId="13" xfId="0" applyNumberFormat="1" applyFont="1" applyFill="1" applyBorder="1" applyAlignment="1" applyProtection="1">
      <alignment horizontal="left" vertical="center" wrapText="1"/>
    </xf>
    <xf numFmtId="49" fontId="9" fillId="3" borderId="24" xfId="0" applyNumberFormat="1" applyFont="1" applyFill="1" applyBorder="1" applyAlignment="1" applyProtection="1">
      <alignment horizontal="left" vertical="top" wrapText="1"/>
    </xf>
    <xf numFmtId="0" fontId="8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 applyProtection="1">
      <alignment horizontal="right" vertical="center" wrapText="1"/>
      <protection locked="0"/>
    </xf>
  </cellXfs>
  <cellStyles count="13">
    <cellStyle name="Comma" xfId="1" xr:uid="{00000000-0005-0000-0000-000000000000}"/>
    <cellStyle name="Comma0" xfId="2" xr:uid="{00000000-0005-0000-0000-000001000000}"/>
    <cellStyle name="Currency" xfId="3" xr:uid="{00000000-0005-0000-0000-000002000000}"/>
    <cellStyle name="Currency0" xfId="4" xr:uid="{00000000-0005-0000-0000-000003000000}"/>
    <cellStyle name="Date" xfId="5" xr:uid="{00000000-0005-0000-0000-000004000000}"/>
    <cellStyle name="Fixed" xfId="6" xr:uid="{00000000-0005-0000-0000-000005000000}"/>
    <cellStyle name="Heading 1" xfId="7" xr:uid="{00000000-0005-0000-0000-000006000000}"/>
    <cellStyle name="Heading 2" xfId="8" xr:uid="{00000000-0005-0000-0000-000007000000}"/>
    <cellStyle name="Navadno 2" xfId="9" xr:uid="{00000000-0005-0000-0000-000009000000}"/>
    <cellStyle name="Normal" xfId="0" builtinId="0"/>
    <cellStyle name="normal 2" xfId="10" xr:uid="{00000000-0005-0000-0000-00000D000000}"/>
    <cellStyle name="Percent" xfId="11" xr:uid="{00000000-0005-0000-0000-00000E000000}"/>
    <cellStyle name="Total" xfId="12" xr:uid="{00000000-0005-0000-0000-00000F000000}"/>
  </cellStyles>
  <dxfs count="7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tin\2008\D771_Doblar-Gorica\Gradbeni\D771---7G2002_GML%20konstrukcij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stran"/>
      <sheetName val="GML"/>
      <sheetName val="pregled"/>
      <sheetName val="baza"/>
    </sheetNames>
    <sheetDataSet>
      <sheetData sheetId="0" refreshError="1"/>
      <sheetData sheetId="1" refreshError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2">
    <tabColor indexed="10"/>
  </sheetPr>
  <dimension ref="A1:B11"/>
  <sheetViews>
    <sheetView zoomScaleNormal="100" zoomScaleSheetLayoutView="115" workbookViewId="0">
      <selection activeCell="A25" sqref="A25"/>
    </sheetView>
  </sheetViews>
  <sheetFormatPr defaultColWidth="39.85546875" defaultRowHeight="12.75" x14ac:dyDescent="0.2"/>
  <cols>
    <col min="1" max="1" width="55.28515625" customWidth="1"/>
    <col min="2" max="2" width="39.85546875" customWidth="1"/>
  </cols>
  <sheetData>
    <row r="1" spans="1:2" ht="30.75" customHeight="1" thickBot="1" x14ac:dyDescent="0.25">
      <c r="A1" s="59" t="s">
        <v>21</v>
      </c>
      <c r="B1" s="60"/>
    </row>
    <row r="2" spans="1:2" ht="13.5" thickBot="1" x14ac:dyDescent="0.25"/>
    <row r="3" spans="1:2" ht="15" thickBot="1" x14ac:dyDescent="0.25">
      <c r="A3" s="1" t="s">
        <v>4</v>
      </c>
      <c r="B3" s="2" t="s">
        <v>5</v>
      </c>
    </row>
    <row r="4" spans="1:2" ht="16.5" customHeight="1" thickBot="1" x14ac:dyDescent="0.25">
      <c r="A4" s="3" t="str">
        <f>Vodniki!B2</f>
        <v>Dobava vodnikov</v>
      </c>
      <c r="B4" s="9">
        <f>Vodniki!$G$6</f>
        <v>0</v>
      </c>
    </row>
    <row r="5" spans="1:2" ht="16.5" customHeight="1" thickBot="1" x14ac:dyDescent="0.25">
      <c r="A5" s="3" t="str">
        <f>'DV oprema'!$B$2</f>
        <v>Dobava daljnovodne opreme</v>
      </c>
      <c r="B5" s="9">
        <f>'DV oprema'!$G$20</f>
        <v>0</v>
      </c>
    </row>
    <row r="6" spans="1:2" ht="15.75" thickBot="1" x14ac:dyDescent="0.25">
      <c r="A6" s="4" t="s">
        <v>6</v>
      </c>
      <c r="B6" s="10">
        <f>SUM(B4:B5)</f>
        <v>0</v>
      </c>
    </row>
    <row r="9" spans="1:2" x14ac:dyDescent="0.2">
      <c r="A9" s="5"/>
    </row>
    <row r="10" spans="1:2" x14ac:dyDescent="0.2">
      <c r="A10" s="6"/>
      <c r="B10" s="6"/>
    </row>
    <row r="11" spans="1:2" x14ac:dyDescent="0.2">
      <c r="B11" s="6"/>
    </row>
  </sheetData>
  <sheetProtection algorithmName="SHA-512" hashValue="WUtKiy84XIUthnhhi1YnYLqroxQbEbyWqgny6UNqWLwin+Ak6xEA6K9Mmnh609lHmq8d6AiMe0kTfmK57lGNIA==" saltValue="hhmY3/nrOAv55tetbV4IOQ==" spinCount="100000" sheet="1" objects="1" scenarios="1" selectLockedCells="1"/>
  <mergeCells count="1">
    <mergeCell ref="A1:B1"/>
  </mergeCells>
  <phoneticPr fontId="0" type="noConversion"/>
  <pageMargins left="0.98425196850393704" right="0.196850393700787" top="0.90551181102362199" bottom="0.62992125984252001" header="0.39370078740157499" footer="0.196850393700787"/>
  <pageSetup paperSize="9" scale="85" firstPageNumber="5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0">
    <tabColor indexed="48"/>
  </sheetPr>
  <dimension ref="A1:G7"/>
  <sheetViews>
    <sheetView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49" bestFit="1" customWidth="1"/>
    <col min="2" max="2" width="71.7109375" style="50" customWidth="1"/>
    <col min="3" max="3" width="10.7109375" style="51" customWidth="1"/>
    <col min="4" max="4" width="10.7109375" style="52" customWidth="1"/>
    <col min="5" max="5" width="21.42578125" style="53" bestFit="1" customWidth="1"/>
    <col min="6" max="6" width="17.140625" style="54" customWidth="1"/>
    <col min="7" max="7" width="17.5703125" style="54" customWidth="1"/>
    <col min="8" max="16384" width="9.140625" style="55"/>
  </cols>
  <sheetData>
    <row r="1" spans="1:7" s="15" customFormat="1" ht="16.5" thickTop="1" thickBot="1" x14ac:dyDescent="0.25">
      <c r="A1" s="11" t="s">
        <v>0</v>
      </c>
      <c r="B1" s="12" t="s">
        <v>7</v>
      </c>
      <c r="C1" s="13" t="s">
        <v>1</v>
      </c>
      <c r="D1" s="13" t="s">
        <v>2</v>
      </c>
      <c r="E1" s="13" t="s">
        <v>12</v>
      </c>
      <c r="F1" s="13" t="s">
        <v>11</v>
      </c>
      <c r="G1" s="14" t="s">
        <v>10</v>
      </c>
    </row>
    <row r="2" spans="1:7" s="15" customFormat="1" ht="15.75" thickTop="1" x14ac:dyDescent="0.2">
      <c r="A2" s="16"/>
      <c r="B2" s="17" t="s">
        <v>19</v>
      </c>
      <c r="C2" s="18"/>
      <c r="D2" s="18"/>
      <c r="E2" s="18"/>
      <c r="F2" s="18"/>
      <c r="G2" s="19"/>
    </row>
    <row r="3" spans="1:7" s="15" customFormat="1" ht="100.5" x14ac:dyDescent="0.2">
      <c r="A3" s="20"/>
      <c r="B3" s="21" t="s">
        <v>13</v>
      </c>
      <c r="C3" s="22"/>
      <c r="D3" s="23"/>
      <c r="E3" s="24"/>
      <c r="F3" s="24"/>
      <c r="G3" s="25"/>
    </row>
    <row r="4" spans="1:7" s="29" customFormat="1" ht="12.75" customHeight="1" x14ac:dyDescent="0.2">
      <c r="A4" s="20">
        <v>1</v>
      </c>
      <c r="B4" s="26" t="s">
        <v>22</v>
      </c>
      <c r="C4" s="22" t="s">
        <v>3</v>
      </c>
      <c r="D4" s="23">
        <v>142950</v>
      </c>
      <c r="E4" s="7">
        <v>0</v>
      </c>
      <c r="F4" s="27">
        <f>IF(ISNUMBER(E4),ROUND(E4,2),0)</f>
        <v>0</v>
      </c>
      <c r="G4" s="28">
        <f>ROUND(D4*F4,2)</f>
        <v>0</v>
      </c>
    </row>
    <row r="5" spans="1:7" s="29" customFormat="1" ht="29.25" thickBot="1" x14ac:dyDescent="0.25">
      <c r="A5" s="30">
        <v>2</v>
      </c>
      <c r="B5" s="31" t="s">
        <v>14</v>
      </c>
      <c r="C5" s="32" t="s">
        <v>3</v>
      </c>
      <c r="D5" s="33">
        <v>3500</v>
      </c>
      <c r="E5" s="8">
        <v>0</v>
      </c>
      <c r="F5" s="34">
        <f t="shared" ref="F5" si="0">IF(ISNUMBER(E5),ROUND(E5,2),0)</f>
        <v>0</v>
      </c>
      <c r="G5" s="35">
        <f t="shared" ref="G5" si="1">ROUND(D5*F5,2)</f>
        <v>0</v>
      </c>
    </row>
    <row r="6" spans="1:7" s="29" customFormat="1" ht="16.5" thickTop="1" thickBot="1" x14ac:dyDescent="0.25">
      <c r="A6" s="36"/>
      <c r="B6" s="37"/>
      <c r="C6" s="38"/>
      <c r="D6" s="39"/>
      <c r="E6" s="40"/>
      <c r="F6" s="41" t="s">
        <v>8</v>
      </c>
      <c r="G6" s="42">
        <f>SUM(G4:G5)</f>
        <v>0</v>
      </c>
    </row>
    <row r="7" spans="1:7" s="29" customFormat="1" ht="18.75" thickTop="1" x14ac:dyDescent="0.2">
      <c r="A7" s="43"/>
      <c r="B7" s="44"/>
      <c r="C7" s="45"/>
      <c r="D7" s="46"/>
      <c r="E7" s="47"/>
      <c r="F7" s="48"/>
      <c r="G7" s="48"/>
    </row>
  </sheetData>
  <sheetProtection algorithmName="SHA-512" hashValue="lV+mU81/0CmRg23YDt6v4I4f4VAJYlUoHvfe61ldIYYiJYwZf9tdPFy7A2uRhbjLpukb3tB/HyPDKnPCfo+70Q==" saltValue="jFNzYwJ/EjnCnOOpnjFJXQ==" spinCount="100000" sheet="1" objects="1" scenarios="1" selectLockedCells="1"/>
  <phoneticPr fontId="0" type="noConversion"/>
  <conditionalFormatting sqref="A1:A5 F4:F5">
    <cfRule type="expression" dxfId="6" priority="2">
      <formula>CELL("protect", INDIRECT(ADDRESS(ROW(),COLUMN())))=0</formula>
    </cfRule>
  </conditionalFormatting>
  <conditionalFormatting sqref="B3">
    <cfRule type="expression" dxfId="5" priority="1">
      <formula>CELL("protect", INDIRECT(ADDRESS(ROW(),COLUMN())))=0</formula>
    </cfRule>
  </conditionalFormatting>
  <conditionalFormatting sqref="B1:G2 E3:G3 A6:G6">
    <cfRule type="expression" dxfId="4" priority="14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5" xr:uid="{00000000-0002-0000-0200-000000000000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rowBreaks count="1" manualBreakCount="1">
    <brk id="14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9438B-880A-48F9-B59C-E5E96CAA868D}">
  <sheetPr>
    <tabColor indexed="48"/>
  </sheetPr>
  <dimension ref="A1:G21"/>
  <sheetViews>
    <sheetView tabSelected="1" zoomScale="110" zoomScaleNormal="110" zoomScaleSheetLayoutView="115" workbookViewId="0">
      <selection activeCell="E4" sqref="E4"/>
    </sheetView>
  </sheetViews>
  <sheetFormatPr defaultRowHeight="12.75" x14ac:dyDescent="0.2"/>
  <cols>
    <col min="1" max="1" width="5.42578125" style="49" bestFit="1" customWidth="1"/>
    <col min="2" max="2" width="71.7109375" style="50" customWidth="1"/>
    <col min="3" max="3" width="10.7109375" style="51" customWidth="1"/>
    <col min="4" max="4" width="10.7109375" style="52" customWidth="1"/>
    <col min="5" max="5" width="21.42578125" style="53" bestFit="1" customWidth="1"/>
    <col min="6" max="6" width="17.140625" style="54" customWidth="1"/>
    <col min="7" max="7" width="17.5703125" style="54" customWidth="1"/>
    <col min="8" max="16384" width="9.140625" style="55"/>
  </cols>
  <sheetData>
    <row r="1" spans="1:7" s="15" customFormat="1" ht="16.5" thickTop="1" thickBot="1" x14ac:dyDescent="0.25">
      <c r="A1" s="11" t="s">
        <v>0</v>
      </c>
      <c r="B1" s="12" t="s">
        <v>7</v>
      </c>
      <c r="C1" s="13" t="s">
        <v>1</v>
      </c>
      <c r="D1" s="13" t="s">
        <v>2</v>
      </c>
      <c r="E1" s="13" t="s">
        <v>12</v>
      </c>
      <c r="F1" s="13" t="s">
        <v>11</v>
      </c>
      <c r="G1" s="14" t="s">
        <v>10</v>
      </c>
    </row>
    <row r="2" spans="1:7" s="15" customFormat="1" ht="15.75" thickTop="1" x14ac:dyDescent="0.2">
      <c r="A2" s="16"/>
      <c r="B2" s="17" t="s">
        <v>20</v>
      </c>
      <c r="C2" s="18"/>
      <c r="D2" s="18"/>
      <c r="E2" s="18"/>
      <c r="F2" s="18"/>
      <c r="G2" s="19"/>
    </row>
    <row r="3" spans="1:7" s="15" customFormat="1" ht="100.5" x14ac:dyDescent="0.2">
      <c r="A3" s="20"/>
      <c r="B3" s="21" t="s">
        <v>13</v>
      </c>
      <c r="C3" s="22"/>
      <c r="D3" s="23"/>
      <c r="E3" s="24"/>
      <c r="F3" s="24"/>
      <c r="G3" s="25"/>
    </row>
    <row r="4" spans="1:7" s="29" customFormat="1" ht="28.5" x14ac:dyDescent="0.2">
      <c r="A4" s="20">
        <v>3</v>
      </c>
      <c r="B4" s="56" t="s">
        <v>23</v>
      </c>
      <c r="C4" s="22" t="s">
        <v>9</v>
      </c>
      <c r="D4" s="23">
        <v>168</v>
      </c>
      <c r="E4" s="7">
        <v>0</v>
      </c>
      <c r="F4" s="27">
        <f>IF(ISNUMBER(E4),ROUND(E4,2),0)</f>
        <v>0</v>
      </c>
      <c r="G4" s="28">
        <f>ROUND(D4*F4,2)</f>
        <v>0</v>
      </c>
    </row>
    <row r="5" spans="1:7" s="29" customFormat="1" ht="28.5" x14ac:dyDescent="0.2">
      <c r="A5" s="20">
        <f>IF(E5="","",MAX($A$2:A4)+1)</f>
        <v>4</v>
      </c>
      <c r="B5" s="56" t="s">
        <v>24</v>
      </c>
      <c r="C5" s="22" t="s">
        <v>9</v>
      </c>
      <c r="D5" s="23">
        <v>9</v>
      </c>
      <c r="E5" s="7">
        <v>0</v>
      </c>
      <c r="F5" s="27">
        <f t="shared" ref="F5:F19" si="0">IF(ISNUMBER(E5),ROUND(E5,2),0)</f>
        <v>0</v>
      </c>
      <c r="G5" s="28">
        <f t="shared" ref="G5:G19" si="1">ROUND(D5*F5,2)</f>
        <v>0</v>
      </c>
    </row>
    <row r="6" spans="1:7" s="29" customFormat="1" ht="28.5" x14ac:dyDescent="0.2">
      <c r="A6" s="20">
        <f>IF(E6="","",MAX($A$3:A5)+1)</f>
        <v>5</v>
      </c>
      <c r="B6" s="56" t="s">
        <v>15</v>
      </c>
      <c r="C6" s="22" t="s">
        <v>9</v>
      </c>
      <c r="D6" s="23">
        <v>9</v>
      </c>
      <c r="E6" s="7">
        <v>0</v>
      </c>
      <c r="F6" s="27">
        <f t="shared" ref="F6" si="2">IF(ISNUMBER(E6),ROUND(E6,2),0)</f>
        <v>0</v>
      </c>
      <c r="G6" s="28">
        <f t="shared" ref="G6" si="3">ROUND(D6*F6,2)</f>
        <v>0</v>
      </c>
    </row>
    <row r="7" spans="1:7" s="29" customFormat="1" ht="14.25" x14ac:dyDescent="0.2">
      <c r="A7" s="20">
        <f>IF(E7="","",MAX($A$2:A6)+1)</f>
        <v>6</v>
      </c>
      <c r="B7" s="56" t="s">
        <v>25</v>
      </c>
      <c r="C7" s="22" t="s">
        <v>9</v>
      </c>
      <c r="D7" s="23">
        <v>306</v>
      </c>
      <c r="E7" s="7">
        <v>0</v>
      </c>
      <c r="F7" s="27">
        <f t="shared" si="0"/>
        <v>0</v>
      </c>
      <c r="G7" s="28">
        <f t="shared" si="1"/>
        <v>0</v>
      </c>
    </row>
    <row r="8" spans="1:7" s="29" customFormat="1" ht="14.25" x14ac:dyDescent="0.2">
      <c r="A8" s="20">
        <f>IF(E8="","",MAX($A$2:A7)+1)</f>
        <v>7</v>
      </c>
      <c r="B8" s="56" t="s">
        <v>26</v>
      </c>
      <c r="C8" s="22" t="s">
        <v>9</v>
      </c>
      <c r="D8" s="23">
        <v>12</v>
      </c>
      <c r="E8" s="7">
        <v>0</v>
      </c>
      <c r="F8" s="27">
        <f t="shared" si="0"/>
        <v>0</v>
      </c>
      <c r="G8" s="28">
        <f t="shared" si="1"/>
        <v>0</v>
      </c>
    </row>
    <row r="9" spans="1:7" s="29" customFormat="1" ht="14.25" x14ac:dyDescent="0.2">
      <c r="A9" s="20">
        <f>IF(E9="","",MAX($A$2:A8)+1)</f>
        <v>8</v>
      </c>
      <c r="B9" s="56" t="s">
        <v>33</v>
      </c>
      <c r="C9" s="22" t="s">
        <v>9</v>
      </c>
      <c r="D9" s="23">
        <v>306</v>
      </c>
      <c r="E9" s="7">
        <v>0</v>
      </c>
      <c r="F9" s="27">
        <f t="shared" si="0"/>
        <v>0</v>
      </c>
      <c r="G9" s="28">
        <f t="shared" si="1"/>
        <v>0</v>
      </c>
    </row>
    <row r="10" spans="1:7" s="29" customFormat="1" ht="14.25" x14ac:dyDescent="0.2">
      <c r="A10" s="20">
        <f>IF(E10="","",MAX($A$2:A9)+1)</f>
        <v>9</v>
      </c>
      <c r="B10" s="56" t="s">
        <v>27</v>
      </c>
      <c r="C10" s="22" t="s">
        <v>9</v>
      </c>
      <c r="D10" s="23">
        <v>6</v>
      </c>
      <c r="E10" s="7">
        <v>0</v>
      </c>
      <c r="F10" s="27">
        <f t="shared" si="0"/>
        <v>0</v>
      </c>
      <c r="G10" s="28">
        <f t="shared" si="1"/>
        <v>0</v>
      </c>
    </row>
    <row r="11" spans="1:7" s="29" customFormat="1" ht="14.25" x14ac:dyDescent="0.2">
      <c r="A11" s="20">
        <f>IF(E11="","",MAX($A$2:A10)+1)</f>
        <v>10</v>
      </c>
      <c r="B11" s="56" t="s">
        <v>28</v>
      </c>
      <c r="C11" s="22" t="s">
        <v>9</v>
      </c>
      <c r="D11" s="23">
        <v>6</v>
      </c>
      <c r="E11" s="7">
        <v>0</v>
      </c>
      <c r="F11" s="27">
        <f t="shared" si="0"/>
        <v>0</v>
      </c>
      <c r="G11" s="28">
        <f t="shared" si="1"/>
        <v>0</v>
      </c>
    </row>
    <row r="12" spans="1:7" s="29" customFormat="1" ht="14.25" x14ac:dyDescent="0.2">
      <c r="A12" s="20">
        <f>IF(E12="","",MAX($A$2:A11)+1)</f>
        <v>11</v>
      </c>
      <c r="B12" s="56" t="s">
        <v>29</v>
      </c>
      <c r="C12" s="22" t="s">
        <v>9</v>
      </c>
      <c r="D12" s="23">
        <v>36</v>
      </c>
      <c r="E12" s="7">
        <v>0</v>
      </c>
      <c r="F12" s="27">
        <f t="shared" si="0"/>
        <v>0</v>
      </c>
      <c r="G12" s="28">
        <f t="shared" si="1"/>
        <v>0</v>
      </c>
    </row>
    <row r="13" spans="1:7" s="29" customFormat="1" ht="14.25" x14ac:dyDescent="0.2">
      <c r="A13" s="20">
        <f>IF(E13="","",MAX($A$2:A12)+1)</f>
        <v>12</v>
      </c>
      <c r="B13" s="56" t="s">
        <v>16</v>
      </c>
      <c r="C13" s="22" t="s">
        <v>9</v>
      </c>
      <c r="D13" s="23">
        <v>15</v>
      </c>
      <c r="E13" s="7">
        <v>0</v>
      </c>
      <c r="F13" s="27">
        <f t="shared" si="0"/>
        <v>0</v>
      </c>
      <c r="G13" s="28">
        <f t="shared" si="1"/>
        <v>0</v>
      </c>
    </row>
    <row r="14" spans="1:7" s="29" customFormat="1" ht="14.25" x14ac:dyDescent="0.2">
      <c r="A14" s="20">
        <f>IF(E14="","",MAX($A$2:A13)+1)</f>
        <v>13</v>
      </c>
      <c r="B14" s="56" t="s">
        <v>17</v>
      </c>
      <c r="C14" s="22" t="s">
        <v>9</v>
      </c>
      <c r="D14" s="23">
        <v>15</v>
      </c>
      <c r="E14" s="7">
        <v>0</v>
      </c>
      <c r="F14" s="27">
        <f t="shared" si="0"/>
        <v>0</v>
      </c>
      <c r="G14" s="28">
        <f t="shared" si="1"/>
        <v>0</v>
      </c>
    </row>
    <row r="15" spans="1:7" s="29" customFormat="1" ht="14.25" x14ac:dyDescent="0.2">
      <c r="A15" s="20">
        <f>IF(E15="","",MAX($A$2:A14)+1)</f>
        <v>14</v>
      </c>
      <c r="B15" s="56" t="s">
        <v>18</v>
      </c>
      <c r="C15" s="22" t="s">
        <v>9</v>
      </c>
      <c r="D15" s="23">
        <v>12</v>
      </c>
      <c r="E15" s="7">
        <v>0</v>
      </c>
      <c r="F15" s="27">
        <f t="shared" si="0"/>
        <v>0</v>
      </c>
      <c r="G15" s="28">
        <f t="shared" si="1"/>
        <v>0</v>
      </c>
    </row>
    <row r="16" spans="1:7" s="29" customFormat="1" ht="14.25" x14ac:dyDescent="0.2">
      <c r="A16" s="20">
        <f>IF(E16="","",MAX($A$2:A15)+1)</f>
        <v>15</v>
      </c>
      <c r="B16" s="56" t="s">
        <v>30</v>
      </c>
      <c r="C16" s="22" t="s">
        <v>9</v>
      </c>
      <c r="D16" s="23">
        <v>6</v>
      </c>
      <c r="E16" s="7">
        <v>0</v>
      </c>
      <c r="F16" s="27">
        <f t="shared" si="0"/>
        <v>0</v>
      </c>
      <c r="G16" s="28">
        <f t="shared" si="1"/>
        <v>0</v>
      </c>
    </row>
    <row r="17" spans="1:7" s="29" customFormat="1" ht="28.5" x14ac:dyDescent="0.2">
      <c r="A17" s="20">
        <f>IF(E17="","",MAX($A$2:A16)+1)</f>
        <v>16</v>
      </c>
      <c r="B17" s="56" t="s">
        <v>31</v>
      </c>
      <c r="C17" s="22" t="s">
        <v>9</v>
      </c>
      <c r="D17" s="23">
        <v>6</v>
      </c>
      <c r="E17" s="7">
        <v>0</v>
      </c>
      <c r="F17" s="27">
        <f t="shared" ref="F17" si="4">IF(ISNUMBER(E17),ROUND(E17,2),0)</f>
        <v>0</v>
      </c>
      <c r="G17" s="28">
        <f t="shared" ref="G17" si="5">ROUND(D17*F17,2)</f>
        <v>0</v>
      </c>
    </row>
    <row r="18" spans="1:7" s="29" customFormat="1" ht="29.25" x14ac:dyDescent="0.2">
      <c r="A18" s="20">
        <f>IF(E18="","",MAX($A$2:A17)+1)</f>
        <v>17</v>
      </c>
      <c r="B18" s="57" t="s">
        <v>32</v>
      </c>
      <c r="C18" s="22" t="s">
        <v>9</v>
      </c>
      <c r="D18" s="61"/>
      <c r="E18" s="7">
        <v>0</v>
      </c>
      <c r="F18" s="27">
        <f t="shared" si="0"/>
        <v>0</v>
      </c>
      <c r="G18" s="28">
        <f t="shared" si="1"/>
        <v>0</v>
      </c>
    </row>
    <row r="19" spans="1:7" s="29" customFormat="1" ht="15" thickBot="1" x14ac:dyDescent="0.25">
      <c r="A19" s="30">
        <f>IF(E19="","",MAX($A$3:A18)+1)</f>
        <v>18</v>
      </c>
      <c r="B19" s="58" t="s">
        <v>34</v>
      </c>
      <c r="C19" s="32" t="s">
        <v>9</v>
      </c>
      <c r="D19" s="33">
        <v>30</v>
      </c>
      <c r="E19" s="8">
        <v>0</v>
      </c>
      <c r="F19" s="34">
        <f t="shared" si="0"/>
        <v>0</v>
      </c>
      <c r="G19" s="35">
        <f t="shared" si="1"/>
        <v>0</v>
      </c>
    </row>
    <row r="20" spans="1:7" s="29" customFormat="1" ht="16.5" thickTop="1" thickBot="1" x14ac:dyDescent="0.25">
      <c r="A20" s="36"/>
      <c r="B20" s="37"/>
      <c r="C20" s="38"/>
      <c r="D20" s="39"/>
      <c r="E20" s="40"/>
      <c r="F20" s="41" t="s">
        <v>8</v>
      </c>
      <c r="G20" s="42">
        <f>SUM(G4:G19)</f>
        <v>0</v>
      </c>
    </row>
    <row r="21" spans="1:7" s="29" customFormat="1" ht="18.75" thickTop="1" x14ac:dyDescent="0.2">
      <c r="A21" s="43"/>
      <c r="B21" s="44"/>
      <c r="C21" s="45"/>
      <c r="D21" s="46"/>
      <c r="E21" s="47"/>
      <c r="F21" s="48"/>
      <c r="G21" s="48"/>
    </row>
  </sheetData>
  <sheetProtection algorithmName="SHA-512" hashValue="2+BYDkPITtZM0cRVsFo7/vffcHv+jdGQIi3uld5SO8EPduRYFnE+mei/KtS/VJNOAFt5SfIJ/Euzgs78Ishgng==" saltValue="XA8Aujf+gbynLBCtu96Zkg==" spinCount="100000" sheet="1" objects="1" scenarios="1" selectLockedCells="1"/>
  <conditionalFormatting sqref="A1:A19">
    <cfRule type="expression" dxfId="3" priority="2">
      <formula>CELL("protect", INDIRECT(ADDRESS(ROW(),COLUMN())))=0</formula>
    </cfRule>
  </conditionalFormatting>
  <conditionalFormatting sqref="B3">
    <cfRule type="expression" dxfId="2" priority="1">
      <formula>CELL("protect", INDIRECT(ADDRESS(ROW(),COLUMN())))=0</formula>
    </cfRule>
  </conditionalFormatting>
  <conditionalFormatting sqref="B1:G2 E3:G3 A20:G20">
    <cfRule type="expression" dxfId="1" priority="5">
      <formula>CELL("protect", INDIRECT(ADDRESS(ROW(),COLUMN())))=0</formula>
    </cfRule>
  </conditionalFormatting>
  <conditionalFormatting sqref="F4:F19">
    <cfRule type="expression" dxfId="0" priority="3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19" xr:uid="{4F1FE0AE-5DE4-46F7-B56A-BE96AE7283DE}">
      <formula1>AND(ISNUMBER(E4),E4&gt;=0,ROUND(E4*100,6)-INT(E4*100)=0,NOT(ISBLANK(E4)))</formula1>
    </dataValidation>
  </dataValidations>
  <pageMargins left="0.98425196850393704" right="0.196850393700787" top="0.90551181102362199" bottom="0.62992125984252001" header="0.39370078740157499" footer="0.196850393700787"/>
  <pageSetup paperSize="9" scale="85" firstPageNumber="7" orientation="landscape" r:id="rId1"/>
  <headerFooter alignWithMargins="0">
    <oddHeader>&amp;L&amp;8      Št. načrta: D210---6E/02
      ____________________________________________&amp;C&amp;G&amp;R&amp;8&amp;P/&amp;N
_______________________________________________</oddHeader>
    <oddFooter>&amp;L&amp;8Datoteka: &amp;F
Objekt: DV 220 kV Obersielach - Podlog / Sanacija varnostnih višin
&amp;A&amp;R&amp;8Id. oznaka: D210---6E1025
Datum: februar 2025</oddFooter>
  </headerFooter>
  <rowBreaks count="1" manualBreakCount="1">
    <brk id="28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Rekapitulacija</vt:lpstr>
      <vt:lpstr>Vodniki</vt:lpstr>
      <vt:lpstr>DV oprema</vt:lpstr>
      <vt:lpstr>'DV oprema'!dovoz</vt:lpstr>
      <vt:lpstr>Vodniki!dovoz</vt:lpstr>
      <vt:lpstr>'DV oprema'!Print_Area</vt:lpstr>
      <vt:lpstr>Rekapitulacija!Print_Area</vt:lpstr>
      <vt:lpstr>Vodniki!Print_Area</vt:lpstr>
      <vt:lpstr>'DV oprema'!Print_Titles</vt:lpstr>
      <vt:lpstr>Vodniki!Print_Titles</vt:lpstr>
      <vt:lpstr>'DV oprema'!REK_gr_dela</vt:lpstr>
      <vt:lpstr>Vodniki!REK_gr_dela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Rebolj</dc:creator>
  <cp:lastModifiedBy>Drejc Žabjek</cp:lastModifiedBy>
  <cp:lastPrinted>2025-02-12T09:53:43Z</cp:lastPrinted>
  <dcterms:created xsi:type="dcterms:W3CDTF">1998-03-21T12:19:21Z</dcterms:created>
  <dcterms:modified xsi:type="dcterms:W3CDTF">2025-06-05T06:05:28Z</dcterms:modified>
</cp:coreProperties>
</file>